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44525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G27" i="1"/>
  <c r="E25" i="2" s="1"/>
  <c r="G28" i="1"/>
  <c r="G29" i="1"/>
  <c r="E27" i="2" s="1"/>
  <c r="G30" i="1"/>
  <c r="G31" i="1"/>
  <c r="E29" i="2" s="1"/>
  <c r="G32" i="1"/>
  <c r="G33" i="1"/>
  <c r="E31" i="2" s="1"/>
  <c r="G34" i="1"/>
  <c r="G35" i="1"/>
  <c r="E33" i="2" s="1"/>
  <c r="G36" i="1"/>
  <c r="G37" i="1"/>
  <c r="E35" i="2" s="1"/>
  <c r="G38" i="1"/>
  <c r="G39" i="1"/>
  <c r="E37" i="2" s="1"/>
  <c r="G40" i="1"/>
  <c r="G41" i="1"/>
  <c r="E39" i="2" s="1"/>
  <c r="G42" i="1"/>
  <c r="G43" i="1"/>
  <c r="E41" i="2" s="1"/>
  <c r="G44" i="1"/>
  <c r="G45" i="1"/>
  <c r="E43" i="2" s="1"/>
  <c r="G46" i="1"/>
  <c r="G47" i="1"/>
  <c r="E45" i="2" s="1"/>
  <c r="G48" i="1"/>
  <c r="G49" i="1"/>
  <c r="E47" i="2" s="1"/>
  <c r="G50" i="1"/>
  <c r="G51" i="1"/>
  <c r="E49" i="2" s="1"/>
  <c r="G52" i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<sst xmlns="http://schemas.openxmlformats.org/spreadsheetml/2006/main" count="236" uniqueCount="86">
  <si>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</si>
  <si>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</si>
  <si>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</si>
  <si>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</si>
  <si>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</si>
  <si>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</si>
  <si>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</si>
  <si>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</si>
  <si>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</si>
  <si>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</si>
  <si>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</si>
  <si>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</si>
  <si>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</si>
  <si>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</si>
  <si>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</si>
  <si>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</si>
  <si>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</si>
  <si>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</si>
  <si>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</si>
  <si>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</si>
  <si>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</si>
  <si>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</si>
  <si>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</si>
  <si>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</si>
  <si>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</si>
  <si>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</si>
  <si>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</si>
  <si>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</si>
  <si>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</si>
  <si>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</si>
  <si>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</si>
  <si>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</si>
  <si>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</si>
  <si>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</si>
  <si>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</si>
  <si>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</si>
  <si>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Unirea</t>
  </si>
  <si>
    <t>Lupulesku</t>
  </si>
  <si>
    <t>Ilija</t>
  </si>
  <si>
    <t>produženje</t>
  </si>
  <si>
    <t>Dalea</t>
  </si>
  <si>
    <t>Irinel</t>
  </si>
  <si>
    <t>Emmanuel</t>
  </si>
  <si>
    <t>Stoja</t>
  </si>
  <si>
    <t>Sebastijan</t>
  </si>
  <si>
    <t>Šubonj</t>
  </si>
  <si>
    <t>Aleksa</t>
  </si>
  <si>
    <t>Barbu</t>
  </si>
  <si>
    <t>Marian</t>
  </si>
  <si>
    <t>Obadean</t>
  </si>
  <si>
    <t>Mateia</t>
  </si>
  <si>
    <t>Izabela</t>
  </si>
  <si>
    <t xml:space="preserve">Vukšić </t>
  </si>
  <si>
    <t>Danijela</t>
  </si>
  <si>
    <t xml:space="preserve">Bosika </t>
  </si>
  <si>
    <t xml:space="preserve">Tamaš </t>
  </si>
  <si>
    <t>Aleksandra</t>
  </si>
  <si>
    <t>Prva Liga Srbije</t>
  </si>
  <si>
    <t>002276</t>
  </si>
  <si>
    <t>002278</t>
  </si>
  <si>
    <t>002277</t>
  </si>
  <si>
    <t>Jonašku</t>
  </si>
  <si>
    <t>Melisa</t>
  </si>
  <si>
    <t>Irena</t>
  </si>
  <si>
    <t xml:space="preserve">Spariosu </t>
  </si>
  <si>
    <t>Neda</t>
  </si>
  <si>
    <t>Inesa Maria</t>
  </si>
  <si>
    <t>Đura</t>
  </si>
  <si>
    <t>Gabriela</t>
  </si>
  <si>
    <t>Deloria</t>
  </si>
  <si>
    <t>Gloria</t>
  </si>
  <si>
    <t xml:space="preserve">Šćepanović </t>
  </si>
  <si>
    <t>Sofija</t>
  </si>
  <si>
    <t>002139</t>
  </si>
  <si>
    <t>Panonka</t>
  </si>
  <si>
    <t>Oprea</t>
  </si>
  <si>
    <t>001589</t>
  </si>
  <si>
    <t>Flip</t>
  </si>
  <si>
    <t xml:space="preserve">Hristova </t>
  </si>
  <si>
    <t>Kalina</t>
  </si>
  <si>
    <t>001173</t>
  </si>
  <si>
    <t>Panonija</t>
  </si>
  <si>
    <t xml:space="preserve">Ardelean </t>
  </si>
  <si>
    <t>Adela</t>
  </si>
  <si>
    <t>Ioana  Elena</t>
  </si>
  <si>
    <t>NS2011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</si>
</sst>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16" zoomScale="110" zoomScaleNormal="110" zoomScaleSheetLayoutView="90" workbookViewId="0">
      <selection activeCell="K26" sqref="K26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1967</v>
      </c>
      <c r="E4" s="22">
        <v>10</v>
      </c>
      <c r="F4" s="22">
        <v>30</v>
      </c>
      <c r="G4" s="14">
        <f t="shared" ref="G4" si="0">DATE(D4,E4,F4)</f>
        <v>24775</v>
      </c>
      <c r="H4" s="15"/>
      <c r="I4" s="44"/>
      <c r="J4" s="16" t="s">
        <v>39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40</v>
      </c>
      <c r="C5" s="26" t="s">
        <v>41</v>
      </c>
      <c r="D5" s="22">
        <v>1961</v>
      </c>
      <c r="E5" s="22">
        <v>10</v>
      </c>
      <c r="F5" s="22">
        <v>21</v>
      </c>
      <c r="G5" s="14">
        <f t="shared" ref="G5:G68" si="1">DATE(D5,E5,F5)</f>
        <v>22575</v>
      </c>
      <c r="H5" s="15"/>
      <c r="I5" s="44"/>
      <c r="J5" s="16" t="s">
        <v>39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37</v>
      </c>
      <c r="C6" s="26" t="s">
        <v>42</v>
      </c>
      <c r="D6" s="22">
        <v>1967</v>
      </c>
      <c r="E6" s="22">
        <v>12</v>
      </c>
      <c r="F6" s="22">
        <v>28</v>
      </c>
      <c r="G6" s="14">
        <f t="shared" si="1"/>
        <v>24834</v>
      </c>
      <c r="H6" s="15"/>
      <c r="I6" s="44"/>
      <c r="J6" s="16" t="s">
        <v>39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43</v>
      </c>
      <c r="C7" s="26" t="s">
        <v>44</v>
      </c>
      <c r="D7" s="22">
        <v>1988</v>
      </c>
      <c r="E7" s="22">
        <v>2</v>
      </c>
      <c r="F7" s="22">
        <v>28</v>
      </c>
      <c r="G7" s="14">
        <f t="shared" si="1"/>
        <v>32201</v>
      </c>
      <c r="H7" s="15"/>
      <c r="I7" s="44"/>
      <c r="J7" s="16" t="s">
        <v>39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45</v>
      </c>
      <c r="C8" s="26" t="s">
        <v>46</v>
      </c>
      <c r="D8" s="22">
        <v>1998</v>
      </c>
      <c r="E8" s="22">
        <v>10</v>
      </c>
      <c r="F8" s="22">
        <v>12</v>
      </c>
      <c r="G8" s="14">
        <f t="shared" si="1"/>
        <v>36080</v>
      </c>
      <c r="H8" s="15"/>
      <c r="I8" s="44"/>
      <c r="J8" s="16" t="s">
        <v>39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47</v>
      </c>
      <c r="C9" s="26" t="s">
        <v>48</v>
      </c>
      <c r="D9" s="22">
        <v>2011</v>
      </c>
      <c r="E9" s="22">
        <v>7</v>
      </c>
      <c r="F9" s="22">
        <v>3</v>
      </c>
      <c r="G9" s="14">
        <f t="shared" si="1"/>
        <v>40727</v>
      </c>
      <c r="H9" s="15"/>
      <c r="I9" s="44"/>
      <c r="J9" s="16" t="s">
        <v>39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49</v>
      </c>
      <c r="C10" s="26" t="s">
        <v>50</v>
      </c>
      <c r="D10" s="22">
        <v>2011</v>
      </c>
      <c r="E10" s="22">
        <v>5</v>
      </c>
      <c r="F10" s="22">
        <v>13</v>
      </c>
      <c r="G10" s="14">
        <f t="shared" si="1"/>
        <v>40676</v>
      </c>
      <c r="H10" s="15"/>
      <c r="I10" s="44"/>
      <c r="J10" s="16" t="s">
        <v>39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37</v>
      </c>
      <c r="C11" s="26" t="s">
        <v>51</v>
      </c>
      <c r="D11" s="22">
        <v>1999</v>
      </c>
      <c r="E11" s="22">
        <v>11</v>
      </c>
      <c r="F11" s="22">
        <v>7</v>
      </c>
      <c r="G11" s="14">
        <f t="shared" si="1"/>
        <v>36471</v>
      </c>
      <c r="H11" s="15"/>
      <c r="I11" s="44"/>
      <c r="J11" s="16" t="s">
        <v>39</v>
      </c>
      <c r="K11" s="26"/>
      <c r="L11" s="15" t="s">
        <v>4</v>
      </c>
      <c r="N11" s="32"/>
    </row>
    <row r="12" spans="1:14" ht="23.45" customHeight="1" x14ac:dyDescent="0.25">
      <c r="A12" s="13">
        <v>9</v>
      </c>
      <c r="B12" s="26" t="s">
        <v>52</v>
      </c>
      <c r="C12" s="26" t="s">
        <v>53</v>
      </c>
      <c r="D12" s="22">
        <v>2006</v>
      </c>
      <c r="E12" s="22">
        <v>12</v>
      </c>
      <c r="F12" s="22">
        <v>12</v>
      </c>
      <c r="G12" s="14">
        <f t="shared" si="1"/>
        <v>39063</v>
      </c>
      <c r="H12" s="15" t="s">
        <v>59</v>
      </c>
      <c r="I12" s="44"/>
      <c r="J12" s="16" t="s">
        <v>39</v>
      </c>
      <c r="K12" s="26" t="s">
        <v>85</v>
      </c>
      <c r="L12" s="15" t="s">
        <v>4</v>
      </c>
      <c r="N12" s="32"/>
    </row>
    <row r="13" spans="1:14" ht="23.45" customHeight="1" x14ac:dyDescent="0.25">
      <c r="A13" s="13">
        <v>10</v>
      </c>
      <c r="B13" s="26" t="s">
        <v>54</v>
      </c>
      <c r="C13" s="26" t="s">
        <v>53</v>
      </c>
      <c r="D13" s="22">
        <v>2002</v>
      </c>
      <c r="E13" s="22">
        <v>9</v>
      </c>
      <c r="F13" s="22">
        <v>26</v>
      </c>
      <c r="G13" s="14">
        <f t="shared" si="1"/>
        <v>37525</v>
      </c>
      <c r="H13" s="15" t="s">
        <v>58</v>
      </c>
      <c r="I13" s="44" t="s">
        <v>57</v>
      </c>
      <c r="J13" s="16" t="s">
        <v>39</v>
      </c>
      <c r="K13" s="26"/>
      <c r="L13" s="15" t="s">
        <v>4</v>
      </c>
      <c r="N13" s="32"/>
    </row>
    <row r="14" spans="1:14" ht="23.45" customHeight="1" x14ac:dyDescent="0.25">
      <c r="A14" s="13">
        <v>11</v>
      </c>
      <c r="B14" s="26" t="s">
        <v>55</v>
      </c>
      <c r="C14" s="26" t="s">
        <v>56</v>
      </c>
      <c r="D14" s="22">
        <v>2004</v>
      </c>
      <c r="E14" s="22">
        <v>5</v>
      </c>
      <c r="F14" s="22">
        <v>11</v>
      </c>
      <c r="G14" s="14">
        <f t="shared" si="1"/>
        <v>38118</v>
      </c>
      <c r="H14" s="15" t="s">
        <v>60</v>
      </c>
      <c r="I14" s="44" t="s">
        <v>57</v>
      </c>
      <c r="J14" s="16" t="s">
        <v>39</v>
      </c>
      <c r="K14" s="26"/>
      <c r="L14" s="15" t="s">
        <v>4</v>
      </c>
      <c r="N14" s="32"/>
    </row>
    <row r="15" spans="1:14" ht="23.45" customHeight="1" x14ac:dyDescent="0.25">
      <c r="A15" s="13">
        <v>12</v>
      </c>
      <c r="B15" s="26" t="s">
        <v>61</v>
      </c>
      <c r="C15" s="26" t="s">
        <v>62</v>
      </c>
      <c r="D15" s="22">
        <v>2009</v>
      </c>
      <c r="E15" s="22">
        <v>6</v>
      </c>
      <c r="F15" s="22">
        <v>28</v>
      </c>
      <c r="G15" s="14">
        <f t="shared" si="1"/>
        <v>39992</v>
      </c>
      <c r="H15" s="15"/>
      <c r="I15" s="44" t="s">
        <v>57</v>
      </c>
      <c r="J15" s="16" t="s">
        <v>39</v>
      </c>
      <c r="K15" s="26"/>
      <c r="L15" s="15" t="s">
        <v>4</v>
      </c>
      <c r="N15" s="32"/>
    </row>
    <row r="16" spans="1:14" ht="23.45" customHeight="1" x14ac:dyDescent="0.25">
      <c r="A16" s="13">
        <v>13</v>
      </c>
      <c r="B16" s="26" t="s">
        <v>61</v>
      </c>
      <c r="C16" s="26" t="s">
        <v>63</v>
      </c>
      <c r="D16" s="22">
        <v>2012</v>
      </c>
      <c r="E16" s="22">
        <v>7</v>
      </c>
      <c r="F16" s="22">
        <v>4</v>
      </c>
      <c r="G16" s="14">
        <f t="shared" si="1"/>
        <v>41094</v>
      </c>
      <c r="H16" s="15"/>
      <c r="I16" s="44" t="s">
        <v>57</v>
      </c>
      <c r="J16" s="16" t="s">
        <v>39</v>
      </c>
      <c r="K16" s="26"/>
      <c r="L16" s="15" t="s">
        <v>4</v>
      </c>
      <c r="N16" s="32"/>
    </row>
    <row r="17" spans="1:14" ht="23.45" customHeight="1" x14ac:dyDescent="0.25">
      <c r="A17" s="13">
        <v>14</v>
      </c>
      <c r="B17" s="26" t="s">
        <v>64</v>
      </c>
      <c r="C17" s="26" t="s">
        <v>62</v>
      </c>
      <c r="D17" s="22">
        <v>2009</v>
      </c>
      <c r="E17" s="22">
        <v>12</v>
      </c>
      <c r="F17" s="22">
        <v>5</v>
      </c>
      <c r="G17" s="14">
        <f t="shared" si="1"/>
        <v>40152</v>
      </c>
      <c r="H17" s="15"/>
      <c r="I17" s="44" t="s">
        <v>57</v>
      </c>
      <c r="J17" s="16" t="s">
        <v>39</v>
      </c>
      <c r="K17" s="26"/>
      <c r="L17" s="15" t="s">
        <v>4</v>
      </c>
      <c r="N17" s="32"/>
    </row>
    <row r="18" spans="1:14" ht="23.45" customHeight="1" x14ac:dyDescent="0.25">
      <c r="A18" s="13">
        <v>15</v>
      </c>
      <c r="B18" s="26" t="s">
        <v>65</v>
      </c>
      <c r="C18" s="26" t="s">
        <v>66</v>
      </c>
      <c r="D18" s="22">
        <v>2010</v>
      </c>
      <c r="E18" s="22">
        <v>1</v>
      </c>
      <c r="F18" s="22">
        <v>13</v>
      </c>
      <c r="G18" s="14">
        <f t="shared" si="1"/>
        <v>40191</v>
      </c>
      <c r="H18" s="15"/>
      <c r="I18" s="44" t="s">
        <v>57</v>
      </c>
      <c r="J18" s="16" t="s">
        <v>39</v>
      </c>
      <c r="K18" s="26"/>
      <c r="L18" s="15" t="s">
        <v>4</v>
      </c>
      <c r="N18" s="32"/>
    </row>
    <row r="19" spans="1:14" ht="23.45" customHeight="1" x14ac:dyDescent="0.25">
      <c r="A19" s="13">
        <v>16</v>
      </c>
      <c r="B19" s="26" t="s">
        <v>67</v>
      </c>
      <c r="C19" s="26" t="s">
        <v>68</v>
      </c>
      <c r="D19" s="22">
        <v>2008</v>
      </c>
      <c r="E19" s="22">
        <v>3</v>
      </c>
      <c r="F19" s="22">
        <v>27</v>
      </c>
      <c r="G19" s="14">
        <f t="shared" si="1"/>
        <v>39534</v>
      </c>
      <c r="H19" s="15"/>
      <c r="I19" s="44" t="s">
        <v>57</v>
      </c>
      <c r="J19" s="16" t="s">
        <v>39</v>
      </c>
      <c r="K19" s="26"/>
      <c r="L19" s="15" t="s">
        <v>4</v>
      </c>
      <c r="N19" s="32"/>
    </row>
    <row r="20" spans="1:14" ht="23.45" customHeight="1" x14ac:dyDescent="0.25">
      <c r="A20" s="13">
        <v>17</v>
      </c>
      <c r="B20" s="26" t="s">
        <v>67</v>
      </c>
      <c r="C20" s="26" t="s">
        <v>69</v>
      </c>
      <c r="D20" s="22">
        <v>2011</v>
      </c>
      <c r="E20" s="22">
        <v>11</v>
      </c>
      <c r="F20" s="22">
        <v>24</v>
      </c>
      <c r="G20" s="14">
        <f t="shared" si="1"/>
        <v>40871</v>
      </c>
      <c r="H20" s="15"/>
      <c r="I20" s="44" t="s">
        <v>57</v>
      </c>
      <c r="J20" s="16" t="s">
        <v>39</v>
      </c>
      <c r="K20" s="26"/>
      <c r="L20" s="15" t="s">
        <v>4</v>
      </c>
      <c r="N20" s="32"/>
    </row>
    <row r="21" spans="1:14" ht="23.45" customHeight="1" x14ac:dyDescent="0.25">
      <c r="A21" s="13">
        <v>18</v>
      </c>
      <c r="B21" s="26" t="s">
        <v>49</v>
      </c>
      <c r="C21" s="26" t="s">
        <v>70</v>
      </c>
      <c r="D21" s="22">
        <v>2011</v>
      </c>
      <c r="E21" s="22">
        <v>5</v>
      </c>
      <c r="F21" s="22">
        <v>13</v>
      </c>
      <c r="G21" s="14">
        <f t="shared" si="1"/>
        <v>40676</v>
      </c>
      <c r="H21" s="15"/>
      <c r="I21" s="44" t="s">
        <v>57</v>
      </c>
      <c r="J21" s="16" t="s">
        <v>39</v>
      </c>
      <c r="K21" s="26"/>
      <c r="L21" s="15" t="s">
        <v>4</v>
      </c>
      <c r="N21" s="32"/>
    </row>
    <row r="22" spans="1:14" ht="23.45" customHeight="1" x14ac:dyDescent="0.25">
      <c r="A22" s="13">
        <v>19</v>
      </c>
      <c r="B22" s="26" t="s">
        <v>71</v>
      </c>
      <c r="C22" s="26" t="s">
        <v>72</v>
      </c>
      <c r="D22" s="22">
        <v>2001</v>
      </c>
      <c r="E22" s="22">
        <v>12</v>
      </c>
      <c r="F22" s="22">
        <v>8</v>
      </c>
      <c r="G22" s="14">
        <f t="shared" si="1"/>
        <v>37233</v>
      </c>
      <c r="H22" s="15" t="s">
        <v>73</v>
      </c>
      <c r="I22" s="44" t="s">
        <v>57</v>
      </c>
      <c r="J22" s="16" t="s">
        <v>74</v>
      </c>
      <c r="K22" s="26"/>
      <c r="L22" s="15" t="s">
        <v>4</v>
      </c>
      <c r="N22" s="32"/>
    </row>
    <row r="23" spans="1:14" ht="23.45" customHeight="1" x14ac:dyDescent="0.25">
      <c r="A23" s="13">
        <v>20</v>
      </c>
      <c r="B23" s="26" t="s">
        <v>75</v>
      </c>
      <c r="C23" s="26" t="s">
        <v>84</v>
      </c>
      <c r="D23" s="22">
        <v>2000</v>
      </c>
      <c r="E23" s="22">
        <v>1</v>
      </c>
      <c r="F23" s="22">
        <v>6</v>
      </c>
      <c r="G23" s="14">
        <f t="shared" si="1"/>
        <v>36531</v>
      </c>
      <c r="H23" s="15" t="s">
        <v>76</v>
      </c>
      <c r="I23" s="44" t="s">
        <v>57</v>
      </c>
      <c r="J23" s="16" t="s">
        <v>77</v>
      </c>
      <c r="K23" s="26"/>
      <c r="L23" s="15" t="s">
        <v>4</v>
      </c>
      <c r="N23" s="32"/>
    </row>
    <row r="24" spans="1:14" ht="23.45" customHeight="1" x14ac:dyDescent="0.25">
      <c r="A24" s="13">
        <v>21</v>
      </c>
      <c r="B24" s="26" t="s">
        <v>78</v>
      </c>
      <c r="C24" s="26" t="s">
        <v>79</v>
      </c>
      <c r="D24" s="22">
        <v>2002</v>
      </c>
      <c r="E24" s="22">
        <v>3</v>
      </c>
      <c r="F24" s="22">
        <v>2</v>
      </c>
      <c r="G24" s="14">
        <f t="shared" si="1"/>
        <v>37317</v>
      </c>
      <c r="H24" s="15" t="s">
        <v>80</v>
      </c>
      <c r="I24" s="44" t="s">
        <v>57</v>
      </c>
      <c r="J24" s="16" t="s">
        <v>81</v>
      </c>
      <c r="K24" s="26"/>
      <c r="L24" s="15" t="s">
        <v>4</v>
      </c>
      <c r="N24" s="32"/>
    </row>
    <row r="25" spans="1:14" ht="23.45" customHeight="1" x14ac:dyDescent="0.25">
      <c r="A25" s="13">
        <v>22</v>
      </c>
      <c r="B25" s="26" t="s">
        <v>82</v>
      </c>
      <c r="C25" s="26" t="s">
        <v>83</v>
      </c>
      <c r="D25" s="22">
        <v>1999</v>
      </c>
      <c r="E25" s="22">
        <v>10</v>
      </c>
      <c r="F25" s="22">
        <v>2</v>
      </c>
      <c r="G25" s="14">
        <f t="shared" si="1"/>
        <v>36435</v>
      </c>
      <c r="H25" s="15"/>
      <c r="I25" s="44" t="s">
        <v>57</v>
      </c>
      <c r="J25" s="16" t="s">
        <v>39</v>
      </c>
      <c r="K25" s="26"/>
      <c r="L25" s="15" t="s">
        <v>4</v>
      </c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Unirea</v>
      </c>
      <c r="C2" s="4" t="str">
        <f>obrazac!B4</f>
        <v>Lupulesku</v>
      </c>
      <c r="D2" s="4" t="str">
        <f>obrazac!C4</f>
        <v>Ilija</v>
      </c>
      <c r="E2" s="39">
        <f>obrazac!G4</f>
        <v>24775</v>
      </c>
      <c r="F2" s="4">
        <f>obrazac!H4</f>
        <v>0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Unirea</v>
      </c>
      <c r="C3" s="4" t="str">
        <f>obrazac!B5</f>
        <v>Dalea</v>
      </c>
      <c r="D3" s="4" t="str">
        <f>obrazac!C5</f>
        <v>Irinel</v>
      </c>
      <c r="E3" s="39">
        <f>obrazac!G5</f>
        <v>22575</v>
      </c>
      <c r="F3" s="4">
        <f>obrazac!H5</f>
        <v>0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Unirea</v>
      </c>
      <c r="C4" s="4" t="str">
        <f>obrazac!B6</f>
        <v>Lupulesku</v>
      </c>
      <c r="D4" s="4" t="str">
        <f>obrazac!C6</f>
        <v>Emmanuel</v>
      </c>
      <c r="E4" s="39">
        <f>obrazac!G6</f>
        <v>24834</v>
      </c>
      <c r="F4" s="4">
        <f>obrazac!H6</f>
        <v>0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Unirea</v>
      </c>
      <c r="C5" s="4" t="str">
        <f>obrazac!B7</f>
        <v>Stoja</v>
      </c>
      <c r="D5" s="4" t="str">
        <f>obrazac!C7</f>
        <v>Sebastijan</v>
      </c>
      <c r="E5" s="39">
        <f>obrazac!G7</f>
        <v>32201</v>
      </c>
      <c r="F5" s="4">
        <f>obrazac!H7</f>
        <v>0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Unirea</v>
      </c>
      <c r="C6" s="4" t="str">
        <f>obrazac!B8</f>
        <v>Šubonj</v>
      </c>
      <c r="D6" s="4" t="str">
        <f>obrazac!C8</f>
        <v>Aleksa</v>
      </c>
      <c r="E6" s="39">
        <f>obrazac!G8</f>
        <v>36080</v>
      </c>
      <c r="F6" s="4">
        <f>obrazac!H8</f>
        <v>0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Unirea</v>
      </c>
      <c r="C7" s="4" t="str">
        <f>obrazac!B9</f>
        <v>Barbu</v>
      </c>
      <c r="D7" s="4" t="str">
        <f>obrazac!C9</f>
        <v>Marian</v>
      </c>
      <c r="E7" s="39">
        <f>obrazac!G9</f>
        <v>40727</v>
      </c>
      <c r="F7" s="4">
        <f>obrazac!H9</f>
        <v>0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Unirea</v>
      </c>
      <c r="C8" s="4" t="str">
        <f>obrazac!B10</f>
        <v>Obadean</v>
      </c>
      <c r="D8" s="4" t="str">
        <f>obrazac!C10</f>
        <v>Mateia</v>
      </c>
      <c r="E8" s="39">
        <f>obrazac!G10</f>
        <v>40676</v>
      </c>
      <c r="F8" s="4">
        <f>obrazac!H10</f>
        <v>0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Unirea</v>
      </c>
      <c r="C9" s="4" t="str">
        <f>obrazac!B11</f>
        <v>Lupulesku</v>
      </c>
      <c r="D9" s="4" t="str">
        <f>obrazac!C11</f>
        <v>Izabela</v>
      </c>
      <c r="E9" s="39">
        <f>obrazac!G11</f>
        <v>36471</v>
      </c>
      <c r="F9" s="4">
        <f>obrazac!H11</f>
        <v>0</v>
      </c>
      <c r="G9" s="4" t="str">
        <f>obrazac!J11</f>
        <v>produženje</v>
      </c>
      <c r="H9" s="4">
        <f>obrazac!K11</f>
        <v>0</v>
      </c>
      <c r="I9" s="4" t="str">
        <f>obrazac!L11</f>
        <v>Ž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Unirea</v>
      </c>
      <c r="C10" s="4" t="str">
        <f>obrazac!B12</f>
        <v xml:space="preserve">Vukšić </v>
      </c>
      <c r="D10" s="4" t="str">
        <f>obrazac!C12</f>
        <v>Danijela</v>
      </c>
      <c r="E10" s="39">
        <f>obrazac!G12</f>
        <v>39063</v>
      </c>
      <c r="F10" s="4" t="str">
        <f>obrazac!H12</f>
        <v>002278</v>
      </c>
      <c r="G10" s="4" t="str">
        <f>obrazac!J12</f>
        <v>produženje</v>
      </c>
      <c r="H10" s="4" t="str">
        <f>obrazac!K12</f>
        <v>NS2011</v>
      </c>
      <c r="I10" s="4" t="str">
        <f>obrazac!L12</f>
        <v>Ž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Unirea</v>
      </c>
      <c r="C11" s="4" t="str">
        <f>obrazac!B13</f>
        <v xml:space="preserve">Bosika </v>
      </c>
      <c r="D11" s="4" t="str">
        <f>obrazac!C13</f>
        <v>Danijela</v>
      </c>
      <c r="E11" s="39">
        <f>obrazac!G13</f>
        <v>37525</v>
      </c>
      <c r="F11" s="4" t="str">
        <f>obrazac!H13</f>
        <v>002276</v>
      </c>
      <c r="G11" s="4" t="str">
        <f>obrazac!J13</f>
        <v>produženje</v>
      </c>
      <c r="H11" s="4">
        <f>obrazac!K13</f>
        <v>0</v>
      </c>
      <c r="I11" s="4" t="str">
        <f>obrazac!L13</f>
        <v>Ž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Unirea</v>
      </c>
      <c r="C12" s="4" t="str">
        <f>obrazac!B14</f>
        <v xml:space="preserve">Tamaš </v>
      </c>
      <c r="D12" s="4" t="str">
        <f>obrazac!C14</f>
        <v>Aleksandra</v>
      </c>
      <c r="E12" s="39">
        <f>obrazac!G14</f>
        <v>38118</v>
      </c>
      <c r="F12" s="4" t="str">
        <f>obrazac!H14</f>
        <v>002277</v>
      </c>
      <c r="G12" s="4" t="str">
        <f>obrazac!J14</f>
        <v>produženje</v>
      </c>
      <c r="H12" s="4">
        <f>obrazac!K14</f>
        <v>0</v>
      </c>
      <c r="I12" s="4" t="str">
        <f>obrazac!L14</f>
        <v>Ž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Unirea</v>
      </c>
      <c r="C13" s="4" t="str">
        <f>obrazac!B15</f>
        <v>Jonašku</v>
      </c>
      <c r="D13" s="4" t="str">
        <f>obrazac!C15</f>
        <v>Melisa</v>
      </c>
      <c r="E13" s="39">
        <f>obrazac!G15</f>
        <v>39992</v>
      </c>
      <c r="F13" s="4">
        <f>obrazac!H15</f>
        <v>0</v>
      </c>
      <c r="G13" s="4" t="str">
        <f>obrazac!J15</f>
        <v>produženje</v>
      </c>
      <c r="H13" s="4">
        <f>obrazac!K15</f>
        <v>0</v>
      </c>
      <c r="I13" s="4" t="str">
        <f>obrazac!L15</f>
        <v>Ž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Unirea</v>
      </c>
      <c r="C14" s="4" t="str">
        <f>obrazac!B16</f>
        <v>Jonašku</v>
      </c>
      <c r="D14" s="4" t="str">
        <f>obrazac!C16</f>
        <v>Irena</v>
      </c>
      <c r="E14" s="39">
        <f>obrazac!G16</f>
        <v>41094</v>
      </c>
      <c r="F14" s="4">
        <f>obrazac!H16</f>
        <v>0</v>
      </c>
      <c r="G14" s="4" t="str">
        <f>obrazac!J16</f>
        <v>produženje</v>
      </c>
      <c r="H14" s="4">
        <f>obrazac!K16</f>
        <v>0</v>
      </c>
      <c r="I14" s="4" t="str">
        <f>obrazac!L16</f>
        <v>Ž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Unirea</v>
      </c>
      <c r="C15" s="4" t="str">
        <f>obrazac!B17</f>
        <v xml:space="preserve">Spariosu </v>
      </c>
      <c r="D15" s="4" t="str">
        <f>obrazac!C17</f>
        <v>Melisa</v>
      </c>
      <c r="E15" s="39">
        <f>obrazac!G17</f>
        <v>40152</v>
      </c>
      <c r="F15" s="4">
        <f>obrazac!H17</f>
        <v>0</v>
      </c>
      <c r="G15" s="4" t="str">
        <f>obrazac!J17</f>
        <v>produženje</v>
      </c>
      <c r="H15" s="4">
        <f>obrazac!K17</f>
        <v>0</v>
      </c>
      <c r="I15" s="4" t="str">
        <f>obrazac!L17</f>
        <v>Ž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Unirea</v>
      </c>
      <c r="C16" s="4" t="str">
        <f>obrazac!B18</f>
        <v>Neda</v>
      </c>
      <c r="D16" s="4" t="str">
        <f>obrazac!C18</f>
        <v>Inesa Maria</v>
      </c>
      <c r="E16" s="39">
        <f>obrazac!G18</f>
        <v>40191</v>
      </c>
      <c r="F16" s="4">
        <f>obrazac!H18</f>
        <v>0</v>
      </c>
      <c r="G16" s="4" t="str">
        <f>obrazac!J18</f>
        <v>produženje</v>
      </c>
      <c r="H16" s="4">
        <f>obrazac!K18</f>
        <v>0</v>
      </c>
      <c r="I16" s="4" t="str">
        <f>obrazac!L18</f>
        <v>Ž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Unirea</v>
      </c>
      <c r="C17" s="4" t="str">
        <f>obrazac!B19</f>
        <v>Đura</v>
      </c>
      <c r="D17" s="4" t="str">
        <f>obrazac!C19</f>
        <v>Gabriela</v>
      </c>
      <c r="E17" s="39">
        <f>obrazac!G19</f>
        <v>39534</v>
      </c>
      <c r="F17" s="4">
        <f>obrazac!H19</f>
        <v>0</v>
      </c>
      <c r="G17" s="4" t="str">
        <f>obrazac!J19</f>
        <v>produženje</v>
      </c>
      <c r="H17" s="4">
        <f>obrazac!K19</f>
        <v>0</v>
      </c>
      <c r="I17" s="4" t="str">
        <f>obrazac!L19</f>
        <v>Ž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Unirea</v>
      </c>
      <c r="C18" s="4" t="str">
        <f>obrazac!B20</f>
        <v>Đura</v>
      </c>
      <c r="D18" s="4" t="str">
        <f>obrazac!C20</f>
        <v>Deloria</v>
      </c>
      <c r="E18" s="39">
        <f>obrazac!G20</f>
        <v>40871</v>
      </c>
      <c r="F18" s="4">
        <f>obrazac!H20</f>
        <v>0</v>
      </c>
      <c r="G18" s="4" t="str">
        <f>obrazac!J20</f>
        <v>produženje</v>
      </c>
      <c r="H18" s="4">
        <f>obrazac!K20</f>
        <v>0</v>
      </c>
      <c r="I18" s="4" t="str">
        <f>obrazac!L20</f>
        <v>Ž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Unirea</v>
      </c>
      <c r="C19" s="4" t="str">
        <f>obrazac!B21</f>
        <v>Obadean</v>
      </c>
      <c r="D19" s="4" t="str">
        <f>obrazac!C21</f>
        <v>Gloria</v>
      </c>
      <c r="E19" s="39">
        <f>obrazac!G21</f>
        <v>40676</v>
      </c>
      <c r="F19" s="4">
        <f>obrazac!H21</f>
        <v>0</v>
      </c>
      <c r="G19" s="4" t="str">
        <f>obrazac!J21</f>
        <v>produženje</v>
      </c>
      <c r="H19" s="4">
        <f>obrazac!K21</f>
        <v>0</v>
      </c>
      <c r="I19" s="4" t="str">
        <f>obrazac!L21</f>
        <v>Ž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Unirea</v>
      </c>
      <c r="C20" s="4" t="str">
        <f>obrazac!B22</f>
        <v xml:space="preserve">Šćepanović </v>
      </c>
      <c r="D20" s="4" t="str">
        <f>obrazac!C22</f>
        <v>Sofija</v>
      </c>
      <c r="E20" s="39">
        <f>obrazac!G22</f>
        <v>37233</v>
      </c>
      <c r="F20" s="4" t="str">
        <f>obrazac!H22</f>
        <v>002139</v>
      </c>
      <c r="G20" s="4" t="str">
        <f>obrazac!J22</f>
        <v>Panonka</v>
      </c>
      <c r="H20" s="4">
        <f>obrazac!K22</f>
        <v>0</v>
      </c>
      <c r="I20" s="4" t="str">
        <f>obrazac!L22</f>
        <v>Ž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Unirea</v>
      </c>
      <c r="C21" s="4" t="str">
        <f>obrazac!B23</f>
        <v>Oprea</v>
      </c>
      <c r="D21" s="4" t="str">
        <f>obrazac!C23</f>
        <v>Ioana  Elena</v>
      </c>
      <c r="E21" s="39">
        <f>obrazac!G23</f>
        <v>36531</v>
      </c>
      <c r="F21" s="4" t="str">
        <f>obrazac!H23</f>
        <v>001589</v>
      </c>
      <c r="G21" s="4" t="str">
        <f>obrazac!J23</f>
        <v>Flip</v>
      </c>
      <c r="H21" s="4">
        <f>obrazac!K23</f>
        <v>0</v>
      </c>
      <c r="I21" s="4" t="str">
        <f>obrazac!L23</f>
        <v>Ž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Unirea</v>
      </c>
      <c r="C22" s="4" t="str">
        <f>obrazac!B24</f>
        <v xml:space="preserve">Hristova </v>
      </c>
      <c r="D22" s="4" t="str">
        <f>obrazac!C24</f>
        <v>Kalina</v>
      </c>
      <c r="E22" s="39">
        <f>obrazac!G24</f>
        <v>37317</v>
      </c>
      <c r="F22" s="4" t="str">
        <f>obrazac!H24</f>
        <v>001173</v>
      </c>
      <c r="G22" s="4" t="str">
        <f>obrazac!J24</f>
        <v>Panonija</v>
      </c>
      <c r="H22" s="4">
        <f>obrazac!K24</f>
        <v>0</v>
      </c>
      <c r="I22" s="4" t="str">
        <f>obrazac!L24</f>
        <v>Ž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Unirea</v>
      </c>
      <c r="C23" s="4" t="str">
        <f>obrazac!B25</f>
        <v xml:space="preserve">Ardelean </v>
      </c>
      <c r="D23" s="4" t="str">
        <f>obrazac!C25</f>
        <v>Adela</v>
      </c>
      <c r="E23" s="39">
        <f>obrazac!G25</f>
        <v>36435</v>
      </c>
      <c r="F23" s="4">
        <f>obrazac!H25</f>
        <v>0</v>
      </c>
      <c r="G23" s="4" t="str">
        <f>obrazac!J25</f>
        <v>produženje</v>
      </c>
      <c r="H23" s="4">
        <f>obrazac!K25</f>
        <v>0</v>
      </c>
      <c r="I23" s="4" t="str">
        <f>obrazac!L25</f>
        <v>Ž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Unirea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Unirea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Unirea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Unirea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Unirea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Unirea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Unirea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Unirea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Unirea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Unirea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Unirea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Unirea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Unirea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Unirea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Unirea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Unirea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Unirea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Unirea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Unirea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Unirea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Unirea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Unirea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Unirea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Unirea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Unirea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Unirea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Unirea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Unirea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Unirea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Unirea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Unirea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Unirea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Unirea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Unirea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Unirea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Unirea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Unirea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Unirea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Unirea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Unirea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Unirea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Unirea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Unirea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Unirea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Unirea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Unirea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Unirea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Unirea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Unirea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Unirea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Unirea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Unirea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Unirea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Unirea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Unirea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Unirea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Unirea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Unirea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Unirea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Unirea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Unirea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Unirea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Unirea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Unirea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Unirea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Unirea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Unirea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Lenovo</cp:lastModifiedBy>
  <cp:lastPrinted>2021-07-28T12:30:37Z</cp:lastPrinted>
  <dcterms:created xsi:type="dcterms:W3CDTF">2010-04-06T09:57:42Z</dcterms:created>
  <dcterms:modified xsi:type="dcterms:W3CDTF">2021-08-14T19:22:08Z</dcterms:modified>
</cp:coreProperties>
</file>